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updateLinks="always"/>
  <bookViews>
    <workbookView xWindow="0" yWindow="0" windowWidth="23040" windowHeight="8460" tabRatio="850"/>
  </bookViews>
  <sheets>
    <sheet name="Záradék" sheetId="1" r:id="rId1"/>
    <sheet name="Összesítő" sheetId="2" r:id="rId2"/>
    <sheet name=" Állványozás" sheetId="10" r:id="rId3"/>
    <sheet name=" Irtás, föld- és szikalmunka" sheetId="17" r:id="rId4"/>
    <sheet name=" Helyszíni beton és vasbeton " sheetId="28" r:id="rId5"/>
    <sheet name=" Vakolás-rabicolás" sheetId="4" r:id="rId6"/>
    <sheet name=" Bádogozás" sheetId="9" r:id="rId7"/>
    <sheet name=" Asztalosszerkezetek" sheetId="19" r:id="rId8"/>
    <sheet name=" Felületképzés" sheetId="25" r:id="rId9"/>
    <sheet name=" Szigetelés" sheetId="6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6" l="1"/>
  <c r="H9" i="6"/>
  <c r="I7" i="6"/>
  <c r="H7" i="6"/>
  <c r="I5" i="6"/>
  <c r="H5" i="6"/>
  <c r="I5" i="9" l="1"/>
  <c r="H5" i="9"/>
  <c r="I4" i="9"/>
  <c r="H4" i="9"/>
  <c r="I4" i="4"/>
  <c r="H4" i="4"/>
  <c r="I3" i="4"/>
  <c r="H3" i="4"/>
  <c r="I2" i="4"/>
  <c r="H2" i="4"/>
  <c r="I3" i="28"/>
  <c r="H3" i="28"/>
  <c r="I2" i="28"/>
  <c r="H2" i="28"/>
  <c r="H4" i="28" l="1"/>
  <c r="I4" i="28"/>
  <c r="H8" i="19"/>
  <c r="H9" i="19"/>
  <c r="H7" i="19"/>
  <c r="H4" i="6" l="1"/>
  <c r="I12" i="6"/>
  <c r="H12" i="6"/>
  <c r="I11" i="6"/>
  <c r="H11" i="6"/>
  <c r="I10" i="6"/>
  <c r="H10" i="6"/>
  <c r="H3" i="9" l="1"/>
  <c r="I3" i="19" l="1"/>
  <c r="I4" i="19"/>
  <c r="I5" i="19"/>
  <c r="I6" i="19"/>
  <c r="I7" i="19"/>
  <c r="I8" i="19"/>
  <c r="I9" i="19"/>
  <c r="I10" i="19"/>
  <c r="I11" i="19"/>
  <c r="I12" i="19"/>
  <c r="H3" i="19"/>
  <c r="H4" i="19"/>
  <c r="H5" i="19"/>
  <c r="H6" i="19"/>
  <c r="H10" i="19"/>
  <c r="H11" i="19"/>
  <c r="H12" i="19"/>
  <c r="I2" i="19"/>
  <c r="H2" i="19"/>
  <c r="H13" i="19" l="1"/>
  <c r="B7" i="2" s="1"/>
  <c r="I13" i="19"/>
  <c r="C7" i="2" s="1"/>
  <c r="I3" i="6" l="1"/>
  <c r="I4" i="6"/>
  <c r="I6" i="6"/>
  <c r="I8" i="6"/>
  <c r="I13" i="6"/>
  <c r="H3" i="6"/>
  <c r="H6" i="6"/>
  <c r="H8" i="6"/>
  <c r="H13" i="6"/>
  <c r="I2" i="6"/>
  <c r="H2" i="6"/>
  <c r="I3" i="25"/>
  <c r="H3" i="25"/>
  <c r="I2" i="25"/>
  <c r="H2" i="25"/>
  <c r="I3" i="9"/>
  <c r="I2" i="9"/>
  <c r="H2" i="9"/>
  <c r="I6" i="4"/>
  <c r="I7" i="4"/>
  <c r="I8" i="4"/>
  <c r="I9" i="4"/>
  <c r="I10" i="4"/>
  <c r="H6" i="4"/>
  <c r="H7" i="4"/>
  <c r="H8" i="4"/>
  <c r="H9" i="4"/>
  <c r="H10" i="4"/>
  <c r="I5" i="4"/>
  <c r="H5" i="4"/>
  <c r="I2" i="17"/>
  <c r="H2" i="17"/>
  <c r="I2" i="10"/>
  <c r="I3" i="10" s="1"/>
  <c r="C2" i="2" s="1"/>
  <c r="H2" i="10"/>
  <c r="H3" i="10" s="1"/>
  <c r="B2" i="2" s="1"/>
  <c r="B6" i="2" l="1"/>
  <c r="H6" i="9"/>
  <c r="I6" i="9"/>
  <c r="I11" i="4"/>
  <c r="C5" i="2" s="1"/>
  <c r="H11" i="4"/>
  <c r="B5" i="2" s="1"/>
  <c r="I4" i="25"/>
  <c r="C8" i="2" s="1"/>
  <c r="H3" i="17"/>
  <c r="B3" i="2" s="1"/>
  <c r="I3" i="17"/>
  <c r="C3" i="2" s="1"/>
  <c r="B4" i="2"/>
  <c r="I14" i="6"/>
  <c r="C9" i="2" s="1"/>
  <c r="H14" i="6"/>
  <c r="B9" i="2" s="1"/>
  <c r="H4" i="25"/>
  <c r="B8" i="2" s="1"/>
  <c r="C6" i="2"/>
  <c r="C4" i="2"/>
  <c r="C10" i="2" l="1"/>
  <c r="D22" i="1" s="1"/>
  <c r="D23" i="1" s="1"/>
  <c r="B10" i="2"/>
  <c r="C22" i="1" s="1"/>
  <c r="C23" i="1" s="1"/>
  <c r="C24" i="1" l="1"/>
  <c r="C25" i="1" s="1"/>
  <c r="C26" i="1" l="1"/>
</calcChain>
</file>

<file path=xl/sharedStrings.xml><?xml version="1.0" encoding="utf-8"?>
<sst xmlns="http://schemas.openxmlformats.org/spreadsheetml/2006/main" count="244" uniqueCount="120">
  <si>
    <t>Megnevezés</t>
  </si>
  <si>
    <t>Anyagköltség</t>
  </si>
  <si>
    <t>Díjköltség</t>
  </si>
  <si>
    <t>1. Építmény közvetlen költségei</t>
  </si>
  <si>
    <t>1.1 Közvetlen önköltség összesen</t>
  </si>
  <si>
    <t>2.1 ÁFA vetítési alap</t>
  </si>
  <si>
    <t>2.2 Áfa</t>
  </si>
  <si>
    <t>3.  A munka ára</t>
  </si>
  <si>
    <t>ph.</t>
  </si>
  <si>
    <t>Munkanem megnevezése</t>
  </si>
  <si>
    <t>Anyag összege</t>
  </si>
  <si>
    <t>Díj összege</t>
  </si>
  <si>
    <t>Összesen:</t>
  </si>
  <si>
    <t>Ssz.</t>
  </si>
  <si>
    <t>Tételszám</t>
  </si>
  <si>
    <t>Tétel szövege</t>
  </si>
  <si>
    <t>Menny.</t>
  </si>
  <si>
    <t>Egység</t>
  </si>
  <si>
    <t>Anyag egységár</t>
  </si>
  <si>
    <t>Díj egységre</t>
  </si>
  <si>
    <t>Anyag összesen</t>
  </si>
  <si>
    <t>Díj összesen</t>
  </si>
  <si>
    <t>m2</t>
  </si>
  <si>
    <t>48-021-001.51.2.2.1-0190342</t>
  </si>
  <si>
    <t>db</t>
  </si>
  <si>
    <t>Munkanem összesen (huf):</t>
  </si>
  <si>
    <t>m</t>
  </si>
  <si>
    <t>36-051-006.2.1-0149064</t>
  </si>
  <si>
    <t xml:space="preserve">36-051-006.2.8-0149066
</t>
  </si>
  <si>
    <t>36-002-004-0414509</t>
  </si>
  <si>
    <t xml:space="preserve">36-005-021.2.4.3-0415281
</t>
  </si>
  <si>
    <t>36-007-009.2-0414512</t>
  </si>
  <si>
    <t>15-012-021.1-0023003</t>
  </si>
  <si>
    <t>Homlokzati keretállványok, fém keretvázból, szintenkénti pallóterítéssel, korláttal, lábdeszkával, védőfüggonnyél és az összes kiegészítővel, a beruházás organizációs költségeivel 6,00 m munkapadló magasságig</t>
  </si>
  <si>
    <t>47-011-015.1.1.1-0150241</t>
  </si>
  <si>
    <t>21-011-011.6</t>
  </si>
  <si>
    <r>
      <t>Építési törmelék konténeres elszállítása, lerakása, lerakóhelyi díjjal, 8,0 m</t>
    </r>
    <r>
      <rPr>
        <vertAlign val="superscript"/>
        <sz val="10"/>
        <color indexed="8"/>
        <rFont val="Times New Roman"/>
        <family val="1"/>
        <charset val="238"/>
      </rPr>
      <t>3</t>
    </r>
    <r>
      <rPr>
        <sz val="10"/>
        <color indexed="8"/>
        <rFont val="Times New Roman"/>
        <family val="1"/>
        <charset val="238"/>
      </rPr>
      <t>-es konténerbe</t>
    </r>
  </si>
  <si>
    <t xml:space="preserve">db     </t>
  </si>
  <si>
    <t>"K"</t>
  </si>
  <si>
    <t>Anyag ár</t>
  </si>
  <si>
    <t>Előkészítő munkák, alapozók, előfröcskölők, gúzrétegek, külső-belső vakolatokhoz
Vékonyvakolat alapozók felhordása, kézi erővel
LB-Knauf PUTZGRUND/Vakolatalapozó, Csz: K00854315</t>
  </si>
  <si>
    <t>Díszítő és lábazati műgyantás kötőanyagú vakolatréteg felhordása,kézi erővel, vödrös kiszerelésű anyagból
LB-Knauf Colorol díszítő és lábazati vakolat, 24 színben, Csz: K008298**</t>
  </si>
  <si>
    <t xml:space="preserve">Kültéri vakolóprofilok elhelyezése,
utólagos (táblás) hőszigetelő rendszerhez (EPS),
rozsdamentes acélból, alumíniumból, PVC-ből, 6 mm vakolat vastagsághoz, vízcseppentő profilok, vízszintes élekhez
MASTERPLAST Thermomaster PVC-B hálós balkon profil vízorral, Cikkszám: 0109-00250000                                                  </t>
  </si>
  <si>
    <t>Hőszigetelő táblák pontszerű mechanikai rögzítése,
homlokzaton,
beton aljzatszerkezethez,
műanyag vagy fém beütőszeges/csavaros műanyag beütődübelekkel
LB-Knauf műanyag dűbel, fém beütőszeggel, 215 mm, Csz: K00835215</t>
  </si>
  <si>
    <t>Belső festések
Diszperziós festés
műanyag bázisú vizes-diszperziós fehér vagy gyárilag színezett festékkel,
új vagy régi lekapart, előkészített alapfelületen,vakolaton, két rétegben,
tagolatlan sima felületen
SAKRET DFI diszperziós beltéri festék, fehér</t>
  </si>
  <si>
    <t>Kültéri vakolóprofilok elhelyezése,
utólagos (táblás) hőszigetelő rendszerhez (EPS),
polisztirol,PVC,alumínium,rozsdam.acél,horg.acél,üvegszövet, 30 - 160 mm hőszigeteléshez,pozitív sarkokra
MASTERPLAST Thermomaster PVC élvédő 10+10 cm üvegszövet hálóval, Cikkszám: 0107-10100000</t>
  </si>
  <si>
    <t>36-002-003-0142126</t>
  </si>
  <si>
    <t>Előkészítő munkák, alapozók, előfröcskölők, gúzrétegek, külső-belső vakolatokhoz
Mélyalapozók, vakolatszilárdítók felhordása, kézi erővel
Rigips Rikombi Grund alapozó, erősen nedvszívó felületekhez</t>
  </si>
  <si>
    <t>43-000-007</t>
  </si>
  <si>
    <t>Szegélyek, párkány könyöklő bontása,100 cm kiterített szélességig</t>
  </si>
  <si>
    <t>47-000-001.21.7.1.1-0415512</t>
  </si>
  <si>
    <t>Belső festéseknél felület előkészítése, részmunkák;
glettelés,
gipszes glettel,
vakolt felületen,
tagolatlan felületen
Baumit FinoBello, gipszes glett, 0-10 mm-es vastagságban, Cikkszám: 951720</t>
  </si>
  <si>
    <t>43-003-008.1.1-0995050</t>
  </si>
  <si>
    <t>48-010-001.6.2.1-0092697</t>
  </si>
  <si>
    <t>"K" 48-007-056.1.3.1-0113544</t>
  </si>
  <si>
    <t>Alátét- és elválasztó rétegek beépítése egy rétegben, átlapolással, rögzítés nélkül, fal szigeteléseknél, vízszintes felületen Pl: AUSTROTHERM polietilén fólia, 0,09 mm vastagságú, 2 m szélességű</t>
  </si>
  <si>
    <t xml:space="preserve">                                       </t>
  </si>
  <si>
    <t xml:space="preserve">A munka leírása:                       </t>
  </si>
  <si>
    <t>Önkormányzati épületek energetikai korszerűsítése</t>
  </si>
  <si>
    <t xml:space="preserve">                                                                              </t>
  </si>
  <si>
    <t xml:space="preserve">Készült: TOP-3.2.1 pályázathoz árazatlan költségvetési kiírás                                                                      </t>
  </si>
  <si>
    <t>Állványozás</t>
  </si>
  <si>
    <t xml:space="preserve"> Irtás, föld- és sziklamunka</t>
  </si>
  <si>
    <t xml:space="preserve"> Helyszíni beton és vasbeton</t>
  </si>
  <si>
    <t xml:space="preserve"> Vakolás-rabicolás</t>
  </si>
  <si>
    <t xml:space="preserve"> Bádogozás</t>
  </si>
  <si>
    <t xml:space="preserve"> Asztalosszerkezetek</t>
  </si>
  <si>
    <t xml:space="preserve"> Felületképzés</t>
  </si>
  <si>
    <t xml:space="preserve"> Szigetelés</t>
  </si>
  <si>
    <t xml:space="preserve">Név : Vállaj Általános Iskola                </t>
  </si>
  <si>
    <t>48-010-001.6.2.1-0092698</t>
  </si>
  <si>
    <t>48-010-001.6.2.1-0092695</t>
  </si>
  <si>
    <t xml:space="preserve">Homlokzati hőszigetelés, üvegszövetháló-erősítéssel,(mechanikai rögzítés, felületi zárás valamint kiegészítő profilok külön tételben szerepelnek),
normál homlokzati kőzetgyapot hőszigetelő lapokkal,
ragasztóporból képzett ragasztóba,
tagolatlan, sík, függőleges falon
ROCKWOOL Frontrock Max E vakolható, inhomogén kőzetgyapot lemez 80 mm
</t>
  </si>
  <si>
    <t xml:space="preserve">Homlokzati hőszigetelés, üvegszövetháló-erősítéssel,(mechanikai rögzítés, felületi zárás valamint kiegészítő profilok külön tételben szerepelnek),
normál homlokzati kőzetgyapot hőszigetelő lapokkal,
ragasztóporból képzett ragasztóba,
tagolatlan, sík, függőleges falon
ROCKWOOL Frontrock Max E vakolható, inhomogén kőzetgyapot lemez 100 mm
</t>
  </si>
  <si>
    <t>48-010-001.5.2.1-0118007</t>
  </si>
  <si>
    <t>Homlokzati hőszigetelés, üvegszövetháló-erősítéssel,(mechanikai rögzítés, felületi zárás valamint kiegészítő profilok külön tételben szerepelnek),
lépcsős él-képzésű, érdesített XPS hőszigetelő lapokkal,
ragasztóporból képzett ragasztóba,
tagolatlan, sík, függőleges falon
MASTERPLAST Isomaster XPS extrudált polisztirolhab lemez, 1250x600x100 mm, Cikkszám: 0510-8IR10000</t>
  </si>
  <si>
    <t>48-007-041.1.5.1-0111804</t>
  </si>
  <si>
    <r>
      <t xml:space="preserve">AB-01 konszignációs jelű műanyag ablak </t>
    </r>
    <r>
      <rPr>
        <b/>
        <sz val="10"/>
        <color theme="1"/>
        <rFont val="Times New Roman"/>
        <family val="1"/>
        <charset val="238"/>
      </rPr>
      <t>115*230</t>
    </r>
  </si>
  <si>
    <r>
      <t xml:space="preserve">AB-02 konszignációs jelű műanyag ablak </t>
    </r>
    <r>
      <rPr>
        <b/>
        <sz val="10"/>
        <color theme="1"/>
        <rFont val="Times New Roman"/>
        <family val="1"/>
        <charset val="238"/>
      </rPr>
      <t>230*170</t>
    </r>
  </si>
  <si>
    <r>
      <t xml:space="preserve">AB-03 konszignációs jelű műanyag ablak </t>
    </r>
    <r>
      <rPr>
        <b/>
        <sz val="10"/>
        <color theme="1"/>
        <rFont val="Times New Roman"/>
        <family val="1"/>
        <charset val="238"/>
      </rPr>
      <t>250*250</t>
    </r>
  </si>
  <si>
    <r>
      <t xml:space="preserve">AB-04 konszignációs jelű műanyag ablak </t>
    </r>
    <r>
      <rPr>
        <b/>
        <sz val="10"/>
        <color theme="1"/>
        <rFont val="Times New Roman"/>
        <family val="1"/>
        <charset val="238"/>
      </rPr>
      <t>230*60</t>
    </r>
  </si>
  <si>
    <r>
      <t xml:space="preserve">AB-05 konszignációs jelű műanyag ablak </t>
    </r>
    <r>
      <rPr>
        <b/>
        <sz val="10"/>
        <color theme="1"/>
        <rFont val="Times New Roman"/>
        <family val="1"/>
        <charset val="238"/>
      </rPr>
      <t>200*530</t>
    </r>
  </si>
  <si>
    <r>
      <t xml:space="preserve">AB-06 konszignációs jelű műanyag ablak </t>
    </r>
    <r>
      <rPr>
        <b/>
        <sz val="10"/>
        <color theme="1"/>
        <rFont val="Times New Roman"/>
        <family val="1"/>
        <charset val="238"/>
      </rPr>
      <t>115*230</t>
    </r>
  </si>
  <si>
    <r>
      <t xml:space="preserve">AB-07 konszignációs jelű műanyag ablak </t>
    </r>
    <r>
      <rPr>
        <b/>
        <sz val="10"/>
        <color theme="1"/>
        <rFont val="Times New Roman"/>
        <family val="1"/>
        <charset val="238"/>
      </rPr>
      <t>115*250</t>
    </r>
  </si>
  <si>
    <r>
      <t xml:space="preserve">AJ-01 konszignációs jelű műanyag ajtó </t>
    </r>
    <r>
      <rPr>
        <b/>
        <sz val="10"/>
        <color theme="1"/>
        <rFont val="Times New Roman"/>
        <family val="1"/>
        <charset val="238"/>
      </rPr>
      <t>150*210</t>
    </r>
  </si>
  <si>
    <r>
      <t xml:space="preserve">AJ-02 konszignációs jelű műanyag ajtó </t>
    </r>
    <r>
      <rPr>
        <b/>
        <sz val="10"/>
        <color theme="1"/>
        <rFont val="Times New Roman"/>
        <family val="1"/>
        <charset val="238"/>
      </rPr>
      <t>150*200</t>
    </r>
  </si>
  <si>
    <r>
      <t xml:space="preserve">AJ-03 konszignációs jelű műanyag ajtó </t>
    </r>
    <r>
      <rPr>
        <b/>
        <sz val="10"/>
        <color theme="1"/>
        <rFont val="Times New Roman"/>
        <family val="1"/>
        <charset val="238"/>
      </rPr>
      <t>150*210</t>
    </r>
  </si>
  <si>
    <r>
      <t xml:space="preserve">AJ-04 konszignációs jelű műanyag ajtó </t>
    </r>
    <r>
      <rPr>
        <b/>
        <sz val="10"/>
        <color theme="1"/>
        <rFont val="Times New Roman"/>
        <family val="1"/>
        <charset val="238"/>
      </rPr>
      <t>90*210</t>
    </r>
  </si>
  <si>
    <t>Megjegyzés:</t>
  </si>
  <si>
    <t>A költségvetési kiírás a tervek és műszaki leírással együtt kezelendő!</t>
  </si>
  <si>
    <t xml:space="preserve">Cím :  4351 Vállaj,Szabadság utca 46.                     </t>
  </si>
  <si>
    <t xml:space="preserve">31-000-0034810 </t>
  </si>
  <si>
    <t>Bontási munkák
Beton aljzatok, járdák bontása 10 cm vastagságig,
kavicsbetonból, salakbetonból</t>
  </si>
  <si>
    <t>Épület körüli járda és lábazatszigetelés csatlakozásánál bitumenes kitt tömítés</t>
  </si>
  <si>
    <t>36-000-0110610</t>
  </si>
  <si>
    <t>Vakolat leverése
homlokzatról 2,5 cm vastagságig</t>
  </si>
  <si>
    <t xml:space="preserve">36-000-0110622 </t>
  </si>
  <si>
    <t>Vakolat leverése
lábazati cementvakolat 5 cm vastagságig</t>
  </si>
  <si>
    <t xml:space="preserve"> 36-090-0130030 </t>
  </si>
  <si>
    <t>Vakolatjavítás
homlokzaton, a meglazult, sérült vakolat előzetesleverésével, durva, sima kivitelben,
hiánypótlás 5-25% között
Hvh5-mc, kültéri, vakoló cementes mészhabarcs mészpéppel</t>
  </si>
  <si>
    <t>43-000-005</t>
  </si>
  <si>
    <t>Lefolyó csatorna bontása50 cm kiterített szélességig</t>
  </si>
  <si>
    <t>"K" 43-002-011.6-0140602</t>
  </si>
  <si>
    <t>Lefolyócső visszaszerelése kör keresztmetszettel,bármilyen kiterített szélességgel,szükséges átalakítással együtt</t>
  </si>
  <si>
    <t xml:space="preserve">Homlokzati hőszigetelés, üvegszövetháló-erősítéssel,(mechanikai rögzítés, felületi zárás valamint kiegészítő profilok külön tételben szerepelnek),
normál homlokzati kőzetgyapot hőszigetelő lapokkal,
ragasztóporból képzett ragasztóba,
tagolatlan, sík, függőleges falon
ROCKWOOL Frontrock Max E vakolható, inhomogén kőzetgyapot lemez 150 mm
</t>
  </si>
  <si>
    <t>48-010-001.1.2.1-0113593</t>
  </si>
  <si>
    <t xml:space="preserve">Homlokzati hőszigetelés, üvegszövetháló-erősítéssel,(mechanikai rögzítés, felületi zárás valamint kiegészítő profilok külön tételben szerepelnek),
egyenes él-képzésű, normál homlokzati EPS hőszigetelő lapokkal,
ragasztóporból képzett ragasztóba,
tagolatlan, sík, függőleges falon
AUSTROTHERM GRAFIT 80 expandált polisztirol keményhab hőszigetelő lemez, 1000x500x150 mm
</t>
  </si>
  <si>
    <t>48-010-001.1.2.1-0113591</t>
  </si>
  <si>
    <t>Homlokzati hőszigetelés, üvegszövetháló-erősítéssel,(mechanikai rögzítés, felületi zárás valamint kiegészítő profilok külön tételben szerepelnek),
egyenes él-képzésű, normál homlokzati EPS hőszigetelő lapokkal,
ragasztóporból képzett ragasztóba,
tagolatlan, sík, függőleges falon
AUSTROTHERM GRAFIT expandált polisztirol keményhab hőszigetelő lemez, 1000x500x120 mm</t>
  </si>
  <si>
    <t>Homlokzati hőszigetelés, üvegszövetháló-erősítéssel,(mechanikai rögzítés, felületi zárás valamint kiegészítő profilok külön tételben szerepelnek),
normál homlokzati kőzetgyapot hőszigetelő lapokkal,
ragasztóporból képzett ragasztóba,
tagolatlan, sík, függőleges falon
ROCKWOOL Frontrock Max E vakolható, inhomogén kőzetgyapot lemez 120 mm</t>
  </si>
  <si>
    <t>48-010-001.1.2.1-0113595</t>
  </si>
  <si>
    <t>48-010-001.1.2.1-0113582</t>
  </si>
  <si>
    <t>Homlokzati fal hő- és hangszigetelése,
falazott vagy monolit vasbeton szerkezeten, kávaképzés vízszintes és függőleges felületen,AUSTROTHERM GRAFIT expandált polisztirol keményhab hőszigetelő lemez, 30-50 mm, üvegszövetháló-erősítéssel</t>
  </si>
  <si>
    <t>Homlokzati hőszigetelés, üvegszövetháló-erősítéssel,(mechanikai rögzítés, felületi zárás valamint kiegészítő profilok külön tételben szerepelnek),
egyenes él-képzésű, normál homlokzati EPS hőszigetelő lapokkal,
ragasztóporból képzett ragasztóba,
tagolatlan, sík, függőleges falon
AUSTROTHERM GRAFIT expandált polisztirol keményhab hőszigetelő lemez, 1000x500x150 mm</t>
  </si>
  <si>
    <t>Födém;
Padló hőszigetelő anyag elhelyezése, vízszintes felületen,
nem járható födémre,
szálas szigetelő anyaggal (üveggyapot, kőzetgyapot)
URSA DF 44 kasírozatlan többfunkciós ásványgyapot (üveggyapot) hő- és hangszigetelő tekercs, Ë?D=0,044 (W/mK), 150 + 100 mm</t>
  </si>
  <si>
    <t xml:space="preserve"> Készítette   : </t>
  </si>
  <si>
    <t>Építészeti árazatlan költségvetési kiírás</t>
  </si>
  <si>
    <t>Ablak- vagy szemöldökpárkány
minősített ötvözött horganylemezből,
50 cm kiterített szélességig
Ablakpárkány ötvözött horganylemezből, 0,8 mm vtg., standard felületű, Ksz: 50 cm</t>
  </si>
  <si>
    <t xml:space="preserve">Homlokzatvakolatok, előkevert gyári habarcsból
Vékonyvakolatok, színvakolatok felhordása alapozott, előkészített felületre,
vödrös kiszerelésű anyagból,
szilikát vékonyvakolat készítése, egy rétegben,
1-3 mm vagy nagyobb szemcsemérettel
</t>
  </si>
  <si>
    <t xml:space="preserve"> Kelt: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</si>
</sst>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F_t_-;\-* #,##0.00\ _F_t_-;_-* &quot;-&quot;??\ _F_t_-;_-@_-"/>
    <numFmt numFmtId="164" formatCode="#,##0\ _F_t"/>
    <numFmt numFmtId="165" formatCode="#,##0\ &quot;Ft&quot;"/>
    <numFmt numFmtId="166" formatCode="_-* #,##0\ _F_t_-;\-* #,##0\ _F_t_-;_-* &quot;-&quot;??\ _F_t_-;_-@_-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vertAlign val="superscript"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164" fontId="2" fillId="0" borderId="3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0" fillId="0" borderId="0" xfId="0" applyFill="1"/>
    <xf numFmtId="0" fontId="3" fillId="0" borderId="0" xfId="0" applyFont="1"/>
    <xf numFmtId="0" fontId="3" fillId="0" borderId="1" xfId="0" applyFont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vertical="top" wrapText="1"/>
    </xf>
    <xf numFmtId="49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3" fontId="3" fillId="0" borderId="0" xfId="0" applyNumberFormat="1" applyFont="1" applyFill="1" applyAlignment="1">
      <alignment horizontal="center" vertical="top" wrapText="1"/>
    </xf>
    <xf numFmtId="0" fontId="0" fillId="0" borderId="0" xfId="0" applyAlignment="1">
      <alignment horizontal="center"/>
    </xf>
    <xf numFmtId="164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Fill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164" fontId="0" fillId="0" borderId="0" xfId="0" applyNumberFormat="1" applyFill="1"/>
    <xf numFmtId="164" fontId="0" fillId="0" borderId="0" xfId="0" applyNumberFormat="1"/>
    <xf numFmtId="165" fontId="0" fillId="0" borderId="0" xfId="0" applyNumberFormat="1"/>
    <xf numFmtId="0" fontId="3" fillId="0" borderId="0" xfId="0" applyFont="1" applyBorder="1" applyAlignment="1">
      <alignment horizontal="left" wrapText="1"/>
    </xf>
    <xf numFmtId="0" fontId="7" fillId="0" borderId="0" xfId="0" applyFont="1" applyFill="1" applyBorder="1" applyAlignment="1" applyProtection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166" fontId="3" fillId="0" borderId="0" xfId="1" applyNumberFormat="1" applyFont="1" applyBorder="1" applyAlignment="1">
      <alignment horizontal="right" wrapText="1"/>
    </xf>
    <xf numFmtId="165" fontId="2" fillId="0" borderId="3" xfId="1" applyNumberFormat="1" applyFont="1" applyBorder="1" applyAlignment="1">
      <alignment horizontal="right" wrapText="1"/>
    </xf>
    <xf numFmtId="0" fontId="1" fillId="0" borderId="0" xfId="0" applyFont="1" applyFill="1" applyAlignment="1">
      <alignment vertical="top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10" fontId="3" fillId="0" borderId="1" xfId="0" applyNumberFormat="1" applyFont="1" applyFill="1" applyBorder="1" applyAlignment="1">
      <alignment vertical="top"/>
    </xf>
    <xf numFmtId="0" fontId="2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164" fontId="2" fillId="0" borderId="2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5" fontId="2" fillId="0" borderId="3" xfId="0" applyNumberFormat="1" applyFont="1" applyFill="1" applyBorder="1" applyAlignment="1">
      <alignment horizontal="center" vertical="top"/>
    </xf>
    <xf numFmtId="165" fontId="9" fillId="0" borderId="2" xfId="1" applyNumberFormat="1" applyFont="1" applyBorder="1" applyAlignment="1">
      <alignment horizontal="center" vertical="center"/>
    </xf>
  </cellXfs>
  <cellStyles count="2">
    <cellStyle name="Ezres" xfId="1" builtinId="3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zoomScale="85" zoomScaleNormal="85" workbookViewId="0">
      <selection activeCell="F26" sqref="F26"/>
    </sheetView>
  </sheetViews>
  <sheetFormatPr defaultRowHeight="14.4" x14ac:dyDescent="0.3"/>
  <cols>
    <col min="1" max="1" width="45.44140625" customWidth="1"/>
    <col min="2" max="2" width="10" customWidth="1"/>
    <col min="3" max="3" width="12.88671875" customWidth="1"/>
    <col min="4" max="4" width="13.109375" customWidth="1"/>
    <col min="6" max="6" width="10.109375" bestFit="1" customWidth="1"/>
  </cols>
  <sheetData>
    <row r="1" spans="1:4" ht="15.6" x14ac:dyDescent="0.3">
      <c r="A1" s="61"/>
      <c r="B1" s="62"/>
      <c r="C1" s="62"/>
      <c r="D1" s="62"/>
    </row>
    <row r="2" spans="1:4" ht="15.6" x14ac:dyDescent="0.3">
      <c r="A2" s="61"/>
      <c r="B2" s="62"/>
      <c r="C2" s="62"/>
      <c r="D2" s="62"/>
    </row>
    <row r="3" spans="1:4" ht="15.6" x14ac:dyDescent="0.3">
      <c r="A3" s="61"/>
      <c r="B3" s="62"/>
      <c r="C3" s="62"/>
      <c r="D3" s="62"/>
    </row>
    <row r="4" spans="1:4" ht="15.6" x14ac:dyDescent="0.3">
      <c r="A4" s="63"/>
      <c r="B4" s="62"/>
      <c r="C4" s="62"/>
      <c r="D4" s="62"/>
    </row>
    <row r="5" spans="1:4" ht="15.6" x14ac:dyDescent="0.3">
      <c r="A5" s="64"/>
      <c r="B5" s="65"/>
      <c r="C5" s="65"/>
      <c r="D5" s="65"/>
    </row>
    <row r="6" spans="1:4" ht="15.6" x14ac:dyDescent="0.3">
      <c r="A6" s="64"/>
      <c r="B6" s="65"/>
      <c r="C6" s="65"/>
      <c r="D6" s="65"/>
    </row>
    <row r="7" spans="1:4" ht="15.6" x14ac:dyDescent="0.3">
      <c r="A7" s="64"/>
      <c r="B7" s="65"/>
      <c r="C7" s="65"/>
      <c r="D7" s="65"/>
    </row>
    <row r="8" spans="1:4" ht="15.6" x14ac:dyDescent="0.3">
      <c r="A8" s="60"/>
      <c r="B8" s="60"/>
      <c r="C8" s="60"/>
      <c r="D8" s="60"/>
    </row>
    <row r="9" spans="1:4" ht="15.6" x14ac:dyDescent="0.3">
      <c r="A9" s="60" t="s">
        <v>69</v>
      </c>
      <c r="B9" s="60"/>
      <c r="C9" s="60" t="s">
        <v>56</v>
      </c>
      <c r="D9" s="60"/>
    </row>
    <row r="10" spans="1:4" ht="15.6" x14ac:dyDescent="0.3">
      <c r="A10" s="60" t="s">
        <v>56</v>
      </c>
      <c r="B10" s="60"/>
      <c r="C10" s="60" t="s">
        <v>56</v>
      </c>
      <c r="D10" s="60"/>
    </row>
    <row r="11" spans="1:4" ht="15.6" x14ac:dyDescent="0.3">
      <c r="A11" s="50" t="s">
        <v>90</v>
      </c>
      <c r="B11" s="50" t="s">
        <v>119</v>
      </c>
      <c r="C11" s="50"/>
      <c r="D11" s="12"/>
    </row>
    <row r="12" spans="1:4" ht="15.6" x14ac:dyDescent="0.3">
      <c r="A12" s="60" t="s">
        <v>56</v>
      </c>
      <c r="C12" s="50"/>
      <c r="D12" s="12"/>
    </row>
    <row r="13" spans="1:4" ht="15.6" x14ac:dyDescent="0.3">
      <c r="A13" s="60" t="s">
        <v>56</v>
      </c>
      <c r="B13" s="50" t="s">
        <v>115</v>
      </c>
      <c r="C13" s="50"/>
      <c r="D13" s="12"/>
    </row>
    <row r="14" spans="1:4" ht="15.6" x14ac:dyDescent="0.3">
      <c r="A14" s="1" t="s">
        <v>56</v>
      </c>
      <c r="B14" s="50"/>
      <c r="C14" s="50"/>
      <c r="D14" s="12"/>
    </row>
    <row r="15" spans="1:4" ht="15.6" x14ac:dyDescent="0.3">
      <c r="A15" s="1" t="s">
        <v>57</v>
      </c>
      <c r="C15" s="50"/>
      <c r="D15" s="12"/>
    </row>
    <row r="16" spans="1:4" ht="15.6" x14ac:dyDescent="0.3">
      <c r="A16" s="1" t="s">
        <v>58</v>
      </c>
      <c r="B16" s="1"/>
      <c r="C16" s="1"/>
      <c r="D16" s="1"/>
    </row>
    <row r="17" spans="1:6" ht="15.6" x14ac:dyDescent="0.3">
      <c r="A17" s="1" t="s">
        <v>116</v>
      </c>
      <c r="B17" s="1"/>
      <c r="C17" s="1"/>
      <c r="D17" s="1"/>
    </row>
    <row r="18" spans="1:6" ht="15.6" x14ac:dyDescent="0.3">
      <c r="A18" s="1" t="s">
        <v>59</v>
      </c>
      <c r="B18" s="1"/>
      <c r="C18" s="1"/>
      <c r="D18" s="1"/>
    </row>
    <row r="19" spans="1:6" ht="15.6" x14ac:dyDescent="0.3">
      <c r="A19" s="1" t="s">
        <v>60</v>
      </c>
      <c r="B19" s="1"/>
      <c r="C19" s="1"/>
      <c r="D19" s="1"/>
    </row>
    <row r="20" spans="1:6" x14ac:dyDescent="0.3">
      <c r="A20" s="10"/>
      <c r="B20" s="10"/>
      <c r="C20" s="10"/>
      <c r="D20" s="10"/>
    </row>
    <row r="21" spans="1:6" x14ac:dyDescent="0.3">
      <c r="A21" s="14" t="s">
        <v>0</v>
      </c>
      <c r="B21" s="51"/>
      <c r="C21" s="52" t="s">
        <v>1</v>
      </c>
      <c r="D21" s="52" t="s">
        <v>2</v>
      </c>
    </row>
    <row r="22" spans="1:6" x14ac:dyDescent="0.3">
      <c r="A22" s="14" t="s">
        <v>3</v>
      </c>
      <c r="B22" s="51"/>
      <c r="C22" s="53">
        <f>Összesítő!B10</f>
        <v>0</v>
      </c>
      <c r="D22" s="53">
        <f>Összesítő!C10</f>
        <v>0</v>
      </c>
    </row>
    <row r="23" spans="1:6" x14ac:dyDescent="0.3">
      <c r="A23" s="14" t="s">
        <v>4</v>
      </c>
      <c r="B23" s="51"/>
      <c r="C23" s="53">
        <f>C22</f>
        <v>0</v>
      </c>
      <c r="D23" s="53">
        <f>D22</f>
        <v>0</v>
      </c>
    </row>
    <row r="24" spans="1:6" x14ac:dyDescent="0.3">
      <c r="A24" s="10" t="s">
        <v>5</v>
      </c>
      <c r="B24" s="54"/>
      <c r="C24" s="66">
        <f>C23+D23</f>
        <v>0</v>
      </c>
      <c r="D24" s="66"/>
    </row>
    <row r="25" spans="1:6" x14ac:dyDescent="0.3">
      <c r="A25" s="14" t="s">
        <v>6</v>
      </c>
      <c r="B25" s="55">
        <v>0.27</v>
      </c>
      <c r="C25" s="67">
        <f>C24*0.27</f>
        <v>0</v>
      </c>
      <c r="D25" s="67"/>
    </row>
    <row r="26" spans="1:6" x14ac:dyDescent="0.3">
      <c r="A26" s="14" t="s">
        <v>7</v>
      </c>
      <c r="B26" s="51"/>
      <c r="C26" s="68">
        <f>ROUND(C24+C25,0)</f>
        <v>0</v>
      </c>
      <c r="D26" s="68"/>
    </row>
    <row r="27" spans="1:6" x14ac:dyDescent="0.3">
      <c r="A27" s="54"/>
      <c r="B27" s="10"/>
      <c r="C27" s="10"/>
      <c r="D27" s="10"/>
      <c r="F27" s="43"/>
    </row>
    <row r="28" spans="1:6" x14ac:dyDescent="0.3">
      <c r="A28" s="54" t="s">
        <v>88</v>
      </c>
      <c r="B28" s="10"/>
      <c r="C28" s="10"/>
      <c r="D28" s="10"/>
      <c r="F28" s="43"/>
    </row>
    <row r="29" spans="1:6" x14ac:dyDescent="0.3">
      <c r="A29" s="54" t="s">
        <v>89</v>
      </c>
      <c r="B29" s="10"/>
      <c r="C29" s="10"/>
      <c r="D29" s="10"/>
    </row>
    <row r="30" spans="1:6" x14ac:dyDescent="0.3">
      <c r="A30" s="54"/>
      <c r="B30" s="10"/>
      <c r="C30" s="10"/>
      <c r="D30" s="10"/>
    </row>
    <row r="31" spans="1:6" x14ac:dyDescent="0.3">
      <c r="A31" s="54"/>
      <c r="B31" s="10"/>
      <c r="C31" s="10"/>
      <c r="D31" s="10"/>
    </row>
    <row r="32" spans="1:6" ht="15.6" x14ac:dyDescent="0.3">
      <c r="A32" s="1"/>
      <c r="B32" s="1"/>
      <c r="C32" s="63" t="s">
        <v>8</v>
      </c>
      <c r="D32" s="63"/>
    </row>
    <row r="33" spans="1:4" ht="15.6" x14ac:dyDescent="0.3">
      <c r="A33" s="1"/>
      <c r="B33" s="1"/>
      <c r="C33" s="1"/>
      <c r="D33" s="1"/>
    </row>
    <row r="34" spans="1:4" ht="15.6" x14ac:dyDescent="0.3">
      <c r="A34" s="1"/>
      <c r="B34" s="1"/>
      <c r="C34" s="1"/>
      <c r="D34" s="1"/>
    </row>
    <row r="35" spans="1:4" ht="15.6" x14ac:dyDescent="0.3">
      <c r="A35" s="1"/>
      <c r="B35" s="1"/>
      <c r="C35" s="1"/>
      <c r="D35" s="1"/>
    </row>
    <row r="36" spans="1:4" ht="15.6" x14ac:dyDescent="0.3">
      <c r="A36" s="1"/>
      <c r="B36" s="1"/>
      <c r="C36" s="1"/>
      <c r="D36" s="1"/>
    </row>
    <row r="37" spans="1:4" ht="15.6" x14ac:dyDescent="0.3">
      <c r="A37" s="1"/>
      <c r="B37" s="1"/>
    </row>
  </sheetData>
  <mergeCells count="11">
    <mergeCell ref="C32:D32"/>
    <mergeCell ref="C24:D24"/>
    <mergeCell ref="C25:D25"/>
    <mergeCell ref="C26:D26"/>
    <mergeCell ref="A6:D6"/>
    <mergeCell ref="A7:D7"/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C10" sqref="C10"/>
    </sheetView>
  </sheetViews>
  <sheetFormatPr defaultRowHeight="14.4" x14ac:dyDescent="0.3"/>
  <cols>
    <col min="1" max="1" width="35" customWidth="1"/>
    <col min="2" max="2" width="23" customWidth="1"/>
    <col min="3" max="3" width="23.6640625" customWidth="1"/>
  </cols>
  <sheetData>
    <row r="1" spans="1:3" x14ac:dyDescent="0.3">
      <c r="A1" s="3" t="s">
        <v>9</v>
      </c>
      <c r="B1" s="47" t="s">
        <v>10</v>
      </c>
      <c r="C1" s="5" t="s">
        <v>11</v>
      </c>
    </row>
    <row r="2" spans="1:3" x14ac:dyDescent="0.3">
      <c r="A2" s="44" t="s">
        <v>61</v>
      </c>
      <c r="B2" s="48">
        <f>' Állványozás'!H3</f>
        <v>0</v>
      </c>
      <c r="C2" s="48">
        <f>' Állványozás'!I3</f>
        <v>0</v>
      </c>
    </row>
    <row r="3" spans="1:3" x14ac:dyDescent="0.3">
      <c r="A3" s="44" t="s">
        <v>62</v>
      </c>
      <c r="B3" s="48">
        <f>' Irtás, föld- és szikalmunka'!H3</f>
        <v>0</v>
      </c>
      <c r="C3" s="48">
        <f>' Irtás, föld- és szikalmunka'!I3</f>
        <v>0</v>
      </c>
    </row>
    <row r="4" spans="1:3" x14ac:dyDescent="0.3">
      <c r="A4" s="44" t="s">
        <v>63</v>
      </c>
      <c r="B4" s="48">
        <f>' Helyszíni beton és vasbeton '!H3</f>
        <v>0</v>
      </c>
      <c r="C4" s="48">
        <f>' Helyszíni beton és vasbeton '!I3</f>
        <v>0</v>
      </c>
    </row>
    <row r="5" spans="1:3" x14ac:dyDescent="0.3">
      <c r="A5" s="45" t="s">
        <v>64</v>
      </c>
      <c r="B5" s="48">
        <f>' Vakolás-rabicolás'!H11</f>
        <v>0</v>
      </c>
      <c r="C5" s="48">
        <f>' Vakolás-rabicolás'!I11</f>
        <v>0</v>
      </c>
    </row>
    <row r="6" spans="1:3" x14ac:dyDescent="0.3">
      <c r="A6" s="45" t="s">
        <v>65</v>
      </c>
      <c r="B6" s="48">
        <f>' Bádogozás'!H6</f>
        <v>0</v>
      </c>
      <c r="C6" s="48">
        <f>' Bádogozás'!I6</f>
        <v>0</v>
      </c>
    </row>
    <row r="7" spans="1:3" x14ac:dyDescent="0.3">
      <c r="A7" s="45" t="s">
        <v>66</v>
      </c>
      <c r="B7" s="48">
        <f>' Asztalosszerkezetek'!H13</f>
        <v>0</v>
      </c>
      <c r="C7" s="48">
        <f>' Asztalosszerkezetek'!I13</f>
        <v>0</v>
      </c>
    </row>
    <row r="8" spans="1:3" x14ac:dyDescent="0.3">
      <c r="A8" s="45" t="s">
        <v>67</v>
      </c>
      <c r="B8" s="48">
        <f>' Felületképzés'!H4</f>
        <v>0</v>
      </c>
      <c r="C8" s="48">
        <f>' Felületképzés'!I4</f>
        <v>0</v>
      </c>
    </row>
    <row r="9" spans="1:3" x14ac:dyDescent="0.3">
      <c r="A9" s="45" t="s">
        <v>68</v>
      </c>
      <c r="B9" s="48">
        <f>' Szigetelés'!H14</f>
        <v>0</v>
      </c>
      <c r="C9" s="48">
        <f>' Szigetelés'!I14</f>
        <v>0</v>
      </c>
    </row>
    <row r="10" spans="1:3" x14ac:dyDescent="0.3">
      <c r="A10" s="46" t="s">
        <v>12</v>
      </c>
      <c r="B10" s="49">
        <f>SUM(B2:B9)</f>
        <v>0</v>
      </c>
      <c r="C10" s="49">
        <f>SUM(C2:C9)</f>
        <v>0</v>
      </c>
    </row>
    <row r="11" spans="1:3" x14ac:dyDescent="0.3">
      <c r="B11" s="69"/>
      <c r="C11" s="69"/>
    </row>
    <row r="12" spans="1:3" x14ac:dyDescent="0.3">
      <c r="B12" s="43"/>
      <c r="C12" s="43"/>
    </row>
  </sheetData>
  <mergeCells count="1">
    <mergeCell ref="B11:C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"/>
  <sheetViews>
    <sheetView topLeftCell="B1" workbookViewId="0">
      <selection activeCell="F2" sqref="F2:G2"/>
    </sheetView>
  </sheetViews>
  <sheetFormatPr defaultRowHeight="14.4" x14ac:dyDescent="0.3"/>
  <cols>
    <col min="1" max="1" width="4.33203125" customWidth="1"/>
    <col min="2" max="2" width="10.109375" customWidth="1"/>
    <col min="3" max="3" width="23" customWidth="1"/>
    <col min="4" max="4" width="6.5546875" customWidth="1"/>
    <col min="5" max="5" width="6.44140625" customWidth="1"/>
    <col min="6" max="6" width="7" customWidth="1"/>
    <col min="7" max="7" width="8.33203125" customWidth="1"/>
    <col min="8" max="8" width="10.88671875" customWidth="1"/>
    <col min="9" max="9" width="10" customWidth="1"/>
    <col min="11" max="11" width="11" bestFit="1" customWidth="1"/>
    <col min="14" max="14" width="9.109375" customWidth="1"/>
  </cols>
  <sheetData>
    <row r="1" spans="1:14" ht="27" customHeight="1" x14ac:dyDescent="0.3">
      <c r="A1" s="18" t="s">
        <v>13</v>
      </c>
      <c r="B1" s="18" t="s">
        <v>14</v>
      </c>
      <c r="C1" s="18" t="s">
        <v>15</v>
      </c>
      <c r="D1" s="18" t="s">
        <v>16</v>
      </c>
      <c r="E1" s="18" t="s">
        <v>17</v>
      </c>
      <c r="F1" s="5" t="s">
        <v>18</v>
      </c>
      <c r="G1" s="5" t="s">
        <v>19</v>
      </c>
      <c r="H1" s="5" t="s">
        <v>20</v>
      </c>
      <c r="I1" s="5" t="s">
        <v>21</v>
      </c>
    </row>
    <row r="2" spans="1:14" ht="122.25" customHeight="1" x14ac:dyDescent="0.3">
      <c r="A2" s="22">
        <v>1</v>
      </c>
      <c r="B2" s="16" t="s">
        <v>32</v>
      </c>
      <c r="C2" s="23" t="s">
        <v>33</v>
      </c>
      <c r="D2" s="24">
        <v>1075</v>
      </c>
      <c r="E2" s="24" t="s">
        <v>22</v>
      </c>
      <c r="F2" s="25"/>
      <c r="G2" s="25"/>
      <c r="H2" s="25">
        <f>F2*D2</f>
        <v>0</v>
      </c>
      <c r="I2" s="25">
        <f>G2*D2</f>
        <v>0</v>
      </c>
      <c r="N2" s="12"/>
    </row>
    <row r="3" spans="1:14" x14ac:dyDescent="0.3">
      <c r="A3" s="2"/>
      <c r="B3" s="3"/>
      <c r="C3" s="3" t="s">
        <v>25</v>
      </c>
      <c r="D3" s="4"/>
      <c r="E3" s="4"/>
      <c r="F3" s="7"/>
      <c r="G3" s="7"/>
      <c r="H3" s="7">
        <f>SUM(H2)</f>
        <v>0</v>
      </c>
      <c r="I3" s="7">
        <f>SUM(I2)</f>
        <v>0</v>
      </c>
      <c r="K3" s="42"/>
    </row>
  </sheetData>
  <sortState ref="A2:I3">
    <sortCondition ref="B1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>
      <selection activeCell="F2" sqref="F2:G2"/>
    </sheetView>
  </sheetViews>
  <sheetFormatPr defaultRowHeight="14.4" x14ac:dyDescent="0.3"/>
  <cols>
    <col min="1" max="1" width="4.33203125" bestFit="1" customWidth="1"/>
    <col min="2" max="2" width="10.109375" customWidth="1"/>
    <col min="3" max="3" width="23" customWidth="1"/>
    <col min="4" max="4" width="6.5546875" customWidth="1"/>
    <col min="5" max="5" width="6.44140625" customWidth="1"/>
    <col min="6" max="6" width="7" customWidth="1"/>
    <col min="7" max="7" width="8.33203125" customWidth="1"/>
    <col min="8" max="8" width="8.6640625" customWidth="1"/>
    <col min="9" max="9" width="10" customWidth="1"/>
  </cols>
  <sheetData>
    <row r="1" spans="1:9" ht="26.4" x14ac:dyDescent="0.3">
      <c r="A1" s="2" t="s">
        <v>13</v>
      </c>
      <c r="B1" s="3" t="s">
        <v>14</v>
      </c>
      <c r="C1" s="3" t="s">
        <v>15</v>
      </c>
      <c r="D1" s="4" t="s">
        <v>16</v>
      </c>
      <c r="E1" s="3" t="s">
        <v>17</v>
      </c>
      <c r="F1" s="5" t="s">
        <v>39</v>
      </c>
      <c r="G1" s="5" t="s">
        <v>19</v>
      </c>
      <c r="H1" s="5" t="s">
        <v>20</v>
      </c>
      <c r="I1" s="5" t="s">
        <v>21</v>
      </c>
    </row>
    <row r="2" spans="1:9" ht="55.2" x14ac:dyDescent="0.3">
      <c r="A2" s="17">
        <v>3</v>
      </c>
      <c r="B2" s="17" t="s">
        <v>35</v>
      </c>
      <c r="C2" s="26" t="s">
        <v>36</v>
      </c>
      <c r="D2" s="19">
        <v>4</v>
      </c>
      <c r="E2" s="19" t="s">
        <v>37</v>
      </c>
      <c r="F2" s="32"/>
      <c r="G2" s="32"/>
      <c r="H2" s="30">
        <f t="shared" ref="H2" si="0">F2*D2</f>
        <v>0</v>
      </c>
      <c r="I2" s="30">
        <f t="shared" ref="I2" si="1">G2*D2</f>
        <v>0</v>
      </c>
    </row>
    <row r="3" spans="1:9" x14ac:dyDescent="0.3">
      <c r="A3" s="2"/>
      <c r="B3" s="3"/>
      <c r="C3" s="3" t="s">
        <v>25</v>
      </c>
      <c r="D3" s="4"/>
      <c r="E3" s="4"/>
      <c r="F3" s="7"/>
      <c r="G3" s="7"/>
      <c r="H3" s="31">
        <f>SUM(H2:H2)</f>
        <v>0</v>
      </c>
      <c r="I3" s="31">
        <f>SUM(I2:I2)</f>
        <v>0</v>
      </c>
    </row>
  </sheetData>
  <sortState ref="A2:I5">
    <sortCondition ref="B1"/>
  </sortState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F2" sqref="F2:G3"/>
    </sheetView>
  </sheetViews>
  <sheetFormatPr defaultRowHeight="14.4" x14ac:dyDescent="0.3"/>
  <cols>
    <col min="1" max="1" width="4.33203125" bestFit="1" customWidth="1"/>
    <col min="2" max="2" width="10.109375" customWidth="1"/>
    <col min="3" max="3" width="23" customWidth="1"/>
    <col min="4" max="4" width="6.5546875" customWidth="1"/>
    <col min="5" max="5" width="6.44140625" customWidth="1"/>
    <col min="6" max="6" width="7" customWidth="1"/>
    <col min="7" max="7" width="8.33203125" customWidth="1"/>
    <col min="8" max="8" width="8.6640625" customWidth="1"/>
    <col min="9" max="9" width="10" customWidth="1"/>
  </cols>
  <sheetData>
    <row r="1" spans="1:9" ht="26.4" x14ac:dyDescent="0.3">
      <c r="A1" s="2" t="s">
        <v>13</v>
      </c>
      <c r="B1" s="3" t="s">
        <v>14</v>
      </c>
      <c r="C1" s="3" t="s">
        <v>15</v>
      </c>
      <c r="D1" s="4" t="s">
        <v>16</v>
      </c>
      <c r="E1" s="3" t="s">
        <v>17</v>
      </c>
      <c r="F1" s="5" t="s">
        <v>39</v>
      </c>
      <c r="G1" s="5" t="s">
        <v>19</v>
      </c>
      <c r="H1" s="5" t="s">
        <v>20</v>
      </c>
      <c r="I1" s="5" t="s">
        <v>21</v>
      </c>
    </row>
    <row r="2" spans="1:9" ht="66" x14ac:dyDescent="0.3">
      <c r="A2" s="22"/>
      <c r="B2" s="23" t="s">
        <v>91</v>
      </c>
      <c r="C2" s="15" t="s">
        <v>92</v>
      </c>
      <c r="D2" s="24">
        <v>16</v>
      </c>
      <c r="E2" s="30" t="s">
        <v>22</v>
      </c>
      <c r="F2" s="30"/>
      <c r="G2" s="30"/>
      <c r="H2" s="30">
        <f>F2*D2</f>
        <v>0</v>
      </c>
      <c r="I2" s="30">
        <f>G2*D2</f>
        <v>0</v>
      </c>
    </row>
    <row r="3" spans="1:9" ht="52.8" x14ac:dyDescent="0.3">
      <c r="A3" s="22"/>
      <c r="B3" s="23" t="s">
        <v>38</v>
      </c>
      <c r="C3" s="15" t="s">
        <v>93</v>
      </c>
      <c r="D3" s="24">
        <v>16</v>
      </c>
      <c r="E3" s="30" t="s">
        <v>26</v>
      </c>
      <c r="F3" s="30"/>
      <c r="G3" s="30"/>
      <c r="H3" s="30">
        <f>F3*D3</f>
        <v>0</v>
      </c>
      <c r="I3" s="30">
        <f>G3*D3</f>
        <v>0</v>
      </c>
    </row>
    <row r="4" spans="1:9" x14ac:dyDescent="0.3">
      <c r="A4" s="2"/>
      <c r="B4" s="3"/>
      <c r="C4" s="3" t="s">
        <v>25</v>
      </c>
      <c r="D4" s="4"/>
      <c r="E4" s="4"/>
      <c r="F4" s="7"/>
      <c r="G4" s="7"/>
      <c r="H4" s="31">
        <f>SUM(H2:H3)</f>
        <v>0</v>
      </c>
      <c r="I4" s="31">
        <f>SUM(I2:I3)</f>
        <v>0</v>
      </c>
    </row>
    <row r="5" spans="1:9" x14ac:dyDescent="0.3">
      <c r="H5" s="33"/>
      <c r="I5" s="33"/>
    </row>
  </sheetData>
  <sortState ref="A2:I6">
    <sortCondition ref="B1"/>
  </sortState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selection activeCell="F2" sqref="F2:G10"/>
    </sheetView>
  </sheetViews>
  <sheetFormatPr defaultRowHeight="14.4" x14ac:dyDescent="0.3"/>
  <cols>
    <col min="1" max="1" width="4.33203125" customWidth="1"/>
    <col min="2" max="2" width="10.109375" customWidth="1"/>
    <col min="3" max="3" width="23" customWidth="1"/>
    <col min="4" max="4" width="6.5546875" customWidth="1"/>
    <col min="5" max="5" width="6.44140625" customWidth="1"/>
    <col min="6" max="6" width="7" customWidth="1"/>
    <col min="7" max="7" width="8.33203125" customWidth="1"/>
    <col min="8" max="8" width="11.5546875" customWidth="1"/>
    <col min="9" max="9" width="10" customWidth="1"/>
    <col min="12" max="12" width="13.6640625" style="12" customWidth="1"/>
  </cols>
  <sheetData>
    <row r="1" spans="1:12" ht="39.6" x14ac:dyDescent="0.3">
      <c r="A1" s="2" t="s">
        <v>13</v>
      </c>
      <c r="B1" s="3" t="s">
        <v>14</v>
      </c>
      <c r="C1" s="3" t="s">
        <v>15</v>
      </c>
      <c r="D1" s="4" t="s">
        <v>16</v>
      </c>
      <c r="E1" s="3" t="s">
        <v>17</v>
      </c>
      <c r="F1" s="5" t="s">
        <v>18</v>
      </c>
      <c r="G1" s="5" t="s">
        <v>19</v>
      </c>
      <c r="H1" s="5" t="s">
        <v>20</v>
      </c>
      <c r="I1" s="5" t="s">
        <v>21</v>
      </c>
    </row>
    <row r="2" spans="1:12" ht="39.6" x14ac:dyDescent="0.3">
      <c r="A2" s="56"/>
      <c r="B2" s="40" t="s">
        <v>94</v>
      </c>
      <c r="C2" s="40" t="s">
        <v>95</v>
      </c>
      <c r="D2" s="19">
        <v>30</v>
      </c>
      <c r="E2" s="20" t="s">
        <v>22</v>
      </c>
      <c r="F2" s="34"/>
      <c r="G2" s="34"/>
      <c r="H2" s="34">
        <f t="shared" ref="H2:H4" si="0">F2*D2</f>
        <v>0</v>
      </c>
      <c r="I2" s="34">
        <f t="shared" ref="I2:I4" si="1">G2*D2</f>
        <v>0</v>
      </c>
    </row>
    <row r="3" spans="1:12" ht="39.6" x14ac:dyDescent="0.3">
      <c r="A3" s="56"/>
      <c r="B3" s="40" t="s">
        <v>96</v>
      </c>
      <c r="C3" s="40" t="s">
        <v>97</v>
      </c>
      <c r="D3" s="19">
        <v>7</v>
      </c>
      <c r="E3" s="20" t="s">
        <v>22</v>
      </c>
      <c r="F3" s="34"/>
      <c r="G3" s="34"/>
      <c r="H3" s="34">
        <f t="shared" si="0"/>
        <v>0</v>
      </c>
      <c r="I3" s="34">
        <f t="shared" si="1"/>
        <v>0</v>
      </c>
    </row>
    <row r="4" spans="1:12" ht="118.8" x14ac:dyDescent="0.3">
      <c r="A4" s="56"/>
      <c r="B4" s="40" t="s">
        <v>98</v>
      </c>
      <c r="C4" s="40" t="s">
        <v>99</v>
      </c>
      <c r="D4" s="19">
        <v>37</v>
      </c>
      <c r="E4" s="20" t="s">
        <v>22</v>
      </c>
      <c r="F4" s="34"/>
      <c r="G4" s="34"/>
      <c r="H4" s="34">
        <f t="shared" si="0"/>
        <v>0</v>
      </c>
      <c r="I4" s="34">
        <f t="shared" si="1"/>
        <v>0</v>
      </c>
    </row>
    <row r="5" spans="1:12" ht="132" x14ac:dyDescent="0.3">
      <c r="A5" s="17"/>
      <c r="B5" s="37" t="s">
        <v>46</v>
      </c>
      <c r="C5" s="37" t="s">
        <v>47</v>
      </c>
      <c r="D5" s="19">
        <v>1297</v>
      </c>
      <c r="E5" s="20" t="s">
        <v>22</v>
      </c>
      <c r="F5" s="34"/>
      <c r="G5" s="34"/>
      <c r="H5" s="34">
        <f>F5*D5</f>
        <v>0</v>
      </c>
      <c r="I5" s="34">
        <f>G5*D5</f>
        <v>0</v>
      </c>
    </row>
    <row r="6" spans="1:12" ht="118.8" x14ac:dyDescent="0.3">
      <c r="A6" s="17"/>
      <c r="B6" s="38" t="s">
        <v>29</v>
      </c>
      <c r="C6" s="38" t="s">
        <v>40</v>
      </c>
      <c r="D6" s="19">
        <v>1297</v>
      </c>
      <c r="E6" s="20" t="s">
        <v>22</v>
      </c>
      <c r="F6" s="34"/>
      <c r="G6" s="34"/>
      <c r="H6" s="34">
        <f t="shared" ref="H6:H10" si="2">F6*D6</f>
        <v>0</v>
      </c>
      <c r="I6" s="34">
        <f t="shared" ref="I6:I10" si="3">G6*D6</f>
        <v>0</v>
      </c>
    </row>
    <row r="7" spans="1:12" ht="158.4" x14ac:dyDescent="0.3">
      <c r="A7" s="17"/>
      <c r="B7" s="6" t="s">
        <v>30</v>
      </c>
      <c r="C7" s="6" t="s">
        <v>118</v>
      </c>
      <c r="D7" s="19">
        <v>1230</v>
      </c>
      <c r="E7" s="20" t="s">
        <v>22</v>
      </c>
      <c r="F7" s="34"/>
      <c r="G7" s="34"/>
      <c r="H7" s="34">
        <f t="shared" si="2"/>
        <v>0</v>
      </c>
      <c r="I7" s="34">
        <f t="shared" si="3"/>
        <v>0</v>
      </c>
    </row>
    <row r="8" spans="1:12" ht="105.6" x14ac:dyDescent="0.3">
      <c r="A8" s="17"/>
      <c r="B8" s="36" t="s">
        <v>31</v>
      </c>
      <c r="C8" s="36" t="s">
        <v>41</v>
      </c>
      <c r="D8" s="19">
        <v>67</v>
      </c>
      <c r="E8" s="20" t="s">
        <v>22</v>
      </c>
      <c r="F8" s="34"/>
      <c r="G8" s="34"/>
      <c r="H8" s="34">
        <f t="shared" si="2"/>
        <v>0</v>
      </c>
      <c r="I8" s="34">
        <f t="shared" si="3"/>
        <v>0</v>
      </c>
    </row>
    <row r="9" spans="1:12" ht="198" x14ac:dyDescent="0.3">
      <c r="A9" s="17"/>
      <c r="B9" s="29" t="s">
        <v>27</v>
      </c>
      <c r="C9" s="29" t="s">
        <v>45</v>
      </c>
      <c r="D9" s="19">
        <v>110</v>
      </c>
      <c r="E9" s="20" t="s">
        <v>26</v>
      </c>
      <c r="F9" s="34"/>
      <c r="G9" s="34"/>
      <c r="H9" s="34">
        <f t="shared" si="2"/>
        <v>0</v>
      </c>
      <c r="I9" s="34">
        <f t="shared" si="3"/>
        <v>0</v>
      </c>
    </row>
    <row r="10" spans="1:12" ht="184.8" x14ac:dyDescent="0.3">
      <c r="A10" s="17"/>
      <c r="B10" s="29" t="s">
        <v>28</v>
      </c>
      <c r="C10" s="29" t="s">
        <v>42</v>
      </c>
      <c r="D10" s="19">
        <v>100</v>
      </c>
      <c r="E10" s="20" t="s">
        <v>26</v>
      </c>
      <c r="F10" s="34"/>
      <c r="G10" s="34"/>
      <c r="H10" s="34">
        <f t="shared" si="2"/>
        <v>0</v>
      </c>
      <c r="I10" s="34">
        <f t="shared" si="3"/>
        <v>0</v>
      </c>
    </row>
    <row r="11" spans="1:12" x14ac:dyDescent="0.3">
      <c r="A11" s="2"/>
      <c r="B11" s="3"/>
      <c r="C11" s="3" t="s">
        <v>25</v>
      </c>
      <c r="D11" s="5"/>
      <c r="E11" s="5"/>
      <c r="F11" s="31"/>
      <c r="G11" s="31"/>
      <c r="H11" s="31">
        <f>SUM(H2:H10)</f>
        <v>0</v>
      </c>
      <c r="I11" s="31">
        <f>SUM(I2:I10)</f>
        <v>0</v>
      </c>
      <c r="L11" s="41"/>
    </row>
    <row r="12" spans="1:12" x14ac:dyDescent="0.3">
      <c r="A12" s="13"/>
      <c r="B12" s="13"/>
      <c r="C12" s="13"/>
      <c r="D12" s="13"/>
      <c r="E12" s="13"/>
      <c r="F12" s="13"/>
      <c r="G12" s="13"/>
      <c r="H12" s="13"/>
      <c r="I12" s="13"/>
    </row>
  </sheetData>
  <sortState ref="A2:I10">
    <sortCondition ref="B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>
      <selection activeCell="F2" sqref="F2:G5"/>
    </sheetView>
  </sheetViews>
  <sheetFormatPr defaultRowHeight="14.4" x14ac:dyDescent="0.3"/>
  <cols>
    <col min="1" max="1" width="4.33203125" bestFit="1" customWidth="1"/>
    <col min="2" max="2" width="10.109375" customWidth="1"/>
    <col min="3" max="3" width="23" customWidth="1"/>
    <col min="4" max="4" width="6.5546875" customWidth="1"/>
    <col min="5" max="5" width="6.44140625" customWidth="1"/>
    <col min="6" max="6" width="7" customWidth="1"/>
    <col min="7" max="7" width="8.33203125" customWidth="1"/>
    <col min="8" max="9" width="10" customWidth="1"/>
    <col min="11" max="11" width="11" bestFit="1" customWidth="1"/>
    <col min="12" max="12" width="8.44140625" customWidth="1"/>
  </cols>
  <sheetData>
    <row r="1" spans="1:12" ht="39.6" x14ac:dyDescent="0.3">
      <c r="A1" s="2" t="s">
        <v>13</v>
      </c>
      <c r="B1" s="3" t="s">
        <v>14</v>
      </c>
      <c r="C1" s="3" t="s">
        <v>15</v>
      </c>
      <c r="D1" s="4" t="s">
        <v>16</v>
      </c>
      <c r="E1" s="3" t="s">
        <v>17</v>
      </c>
      <c r="F1" s="5" t="s">
        <v>18</v>
      </c>
      <c r="G1" s="5" t="s">
        <v>19</v>
      </c>
      <c r="H1" s="5" t="s">
        <v>20</v>
      </c>
      <c r="I1" s="5" t="s">
        <v>21</v>
      </c>
    </row>
    <row r="2" spans="1:12" ht="39.6" x14ac:dyDescent="0.3">
      <c r="A2" s="17">
        <v>1</v>
      </c>
      <c r="B2" s="6" t="s">
        <v>48</v>
      </c>
      <c r="C2" s="39" t="s">
        <v>49</v>
      </c>
      <c r="D2" s="19">
        <v>125</v>
      </c>
      <c r="E2" s="20" t="s">
        <v>26</v>
      </c>
      <c r="F2" s="34"/>
      <c r="G2" s="34"/>
      <c r="H2" s="34">
        <f>F2*D2</f>
        <v>0</v>
      </c>
      <c r="I2" s="34">
        <f>G2*D2</f>
        <v>0</v>
      </c>
      <c r="L2" s="12"/>
    </row>
    <row r="3" spans="1:12" ht="118.8" x14ac:dyDescent="0.3">
      <c r="A3" s="17">
        <v>2</v>
      </c>
      <c r="B3" s="11" t="s">
        <v>52</v>
      </c>
      <c r="C3" s="16" t="s">
        <v>117</v>
      </c>
      <c r="D3" s="19">
        <v>125</v>
      </c>
      <c r="E3" s="20" t="s">
        <v>26</v>
      </c>
      <c r="F3" s="34"/>
      <c r="G3" s="34"/>
      <c r="H3" s="34">
        <f>F3*D3</f>
        <v>0</v>
      </c>
      <c r="I3" s="34">
        <f>G3*D3</f>
        <v>0</v>
      </c>
      <c r="L3" s="12"/>
    </row>
    <row r="4" spans="1:12" ht="26.4" x14ac:dyDescent="0.3">
      <c r="A4" s="17"/>
      <c r="B4" s="57" t="s">
        <v>100</v>
      </c>
      <c r="C4" s="58" t="s">
        <v>101</v>
      </c>
      <c r="D4" s="20">
        <v>80</v>
      </c>
      <c r="E4" s="20" t="s">
        <v>26</v>
      </c>
      <c r="F4" s="34"/>
      <c r="G4" s="34"/>
      <c r="H4" s="34">
        <f t="shared" ref="H4:H5" si="0">F4*D4</f>
        <v>0</v>
      </c>
      <c r="I4" s="34">
        <f t="shared" ref="I4:I5" si="1">G4*D4</f>
        <v>0</v>
      </c>
      <c r="L4" s="12"/>
    </row>
    <row r="5" spans="1:12" ht="79.2" x14ac:dyDescent="0.3">
      <c r="A5" s="17"/>
      <c r="B5" s="58" t="s">
        <v>102</v>
      </c>
      <c r="C5" s="59" t="s">
        <v>103</v>
      </c>
      <c r="D5" s="20">
        <v>80</v>
      </c>
      <c r="E5" s="20" t="s">
        <v>26</v>
      </c>
      <c r="F5" s="35"/>
      <c r="G5" s="35"/>
      <c r="H5" s="34">
        <f t="shared" si="0"/>
        <v>0</v>
      </c>
      <c r="I5" s="34">
        <f t="shared" si="1"/>
        <v>0</v>
      </c>
      <c r="L5" s="12"/>
    </row>
    <row r="6" spans="1:12" x14ac:dyDescent="0.3">
      <c r="A6" s="2"/>
      <c r="B6" s="3"/>
      <c r="C6" s="3" t="s">
        <v>25</v>
      </c>
      <c r="D6" s="5"/>
      <c r="E6" s="5"/>
      <c r="F6" s="31"/>
      <c r="G6" s="31"/>
      <c r="H6" s="31">
        <f>SUM(H2:H5)</f>
        <v>0</v>
      </c>
      <c r="I6" s="31">
        <f>SUM(I2:I5)</f>
        <v>0</v>
      </c>
      <c r="K6" s="42"/>
    </row>
  </sheetData>
  <sortState ref="A2:I4">
    <sortCondition ref="B1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F2" sqref="F2:G12"/>
    </sheetView>
  </sheetViews>
  <sheetFormatPr defaultRowHeight="14.4" x14ac:dyDescent="0.3"/>
  <cols>
    <col min="1" max="1" width="4.33203125" bestFit="1" customWidth="1"/>
    <col min="2" max="2" width="10.109375" customWidth="1"/>
    <col min="3" max="3" width="23" customWidth="1"/>
    <col min="4" max="4" width="6.6640625" bestFit="1" customWidth="1"/>
    <col min="5" max="5" width="6.5546875" customWidth="1"/>
    <col min="6" max="6" width="8.44140625" customWidth="1"/>
    <col min="7" max="7" width="7" customWidth="1"/>
    <col min="8" max="8" width="11.6640625" customWidth="1"/>
    <col min="9" max="9" width="10" customWidth="1"/>
  </cols>
  <sheetData>
    <row r="1" spans="1:9" ht="39.6" x14ac:dyDescent="0.3">
      <c r="A1" s="2" t="s">
        <v>13</v>
      </c>
      <c r="B1" s="3" t="s">
        <v>14</v>
      </c>
      <c r="C1" s="3" t="s">
        <v>15</v>
      </c>
      <c r="D1" s="4" t="s">
        <v>16</v>
      </c>
      <c r="E1" s="3" t="s">
        <v>17</v>
      </c>
      <c r="F1" s="5" t="s">
        <v>18</v>
      </c>
      <c r="G1" s="5" t="s">
        <v>19</v>
      </c>
      <c r="H1" s="5" t="s">
        <v>20</v>
      </c>
      <c r="I1" s="5" t="s">
        <v>21</v>
      </c>
    </row>
    <row r="2" spans="1:9" ht="32.25" customHeight="1" x14ac:dyDescent="0.3">
      <c r="A2" s="22">
        <v>1</v>
      </c>
      <c r="B2" s="22" t="s">
        <v>38</v>
      </c>
      <c r="C2" s="22" t="s">
        <v>77</v>
      </c>
      <c r="D2" s="24">
        <v>23</v>
      </c>
      <c r="E2" s="24" t="s">
        <v>24</v>
      </c>
      <c r="F2" s="24"/>
      <c r="G2" s="24"/>
      <c r="H2" s="24">
        <f>F2*D2</f>
        <v>0</v>
      </c>
      <c r="I2" s="24">
        <f>G2*D2</f>
        <v>0</v>
      </c>
    </row>
    <row r="3" spans="1:9" ht="29.25" customHeight="1" x14ac:dyDescent="0.3">
      <c r="A3" s="22">
        <v>2</v>
      </c>
      <c r="B3" s="22" t="s">
        <v>38</v>
      </c>
      <c r="C3" s="22" t="s">
        <v>78</v>
      </c>
      <c r="D3" s="24">
        <v>13</v>
      </c>
      <c r="E3" s="24" t="s">
        <v>24</v>
      </c>
      <c r="F3" s="24"/>
      <c r="G3" s="24"/>
      <c r="H3" s="24">
        <f t="shared" ref="H3:H12" si="0">F3*D3</f>
        <v>0</v>
      </c>
      <c r="I3" s="24">
        <f t="shared" ref="I3:I12" si="1">G3*D3</f>
        <v>0</v>
      </c>
    </row>
    <row r="4" spans="1:9" ht="26.4" x14ac:dyDescent="0.3">
      <c r="A4" s="22">
        <v>3</v>
      </c>
      <c r="B4" s="22" t="s">
        <v>38</v>
      </c>
      <c r="C4" s="22" t="s">
        <v>79</v>
      </c>
      <c r="D4" s="24">
        <v>16</v>
      </c>
      <c r="E4" s="24" t="s">
        <v>24</v>
      </c>
      <c r="F4" s="24"/>
      <c r="G4" s="24"/>
      <c r="H4" s="24">
        <f t="shared" si="0"/>
        <v>0</v>
      </c>
      <c r="I4" s="24">
        <f t="shared" si="1"/>
        <v>0</v>
      </c>
    </row>
    <row r="5" spans="1:9" ht="26.4" x14ac:dyDescent="0.3">
      <c r="A5" s="22">
        <v>4</v>
      </c>
      <c r="B5" s="22" t="s">
        <v>38</v>
      </c>
      <c r="C5" s="22" t="s">
        <v>80</v>
      </c>
      <c r="D5" s="24">
        <v>6</v>
      </c>
      <c r="E5" s="24" t="s">
        <v>24</v>
      </c>
      <c r="F5" s="24"/>
      <c r="G5" s="24"/>
      <c r="H5" s="24">
        <f t="shared" si="0"/>
        <v>0</v>
      </c>
      <c r="I5" s="24">
        <f t="shared" si="1"/>
        <v>0</v>
      </c>
    </row>
    <row r="6" spans="1:9" ht="29.25" customHeight="1" x14ac:dyDescent="0.3">
      <c r="A6" s="22">
        <v>5</v>
      </c>
      <c r="B6" s="22" t="s">
        <v>38</v>
      </c>
      <c r="C6" s="22" t="s">
        <v>81</v>
      </c>
      <c r="D6" s="24">
        <v>1</v>
      </c>
      <c r="E6" s="24" t="s">
        <v>24</v>
      </c>
      <c r="F6" s="24"/>
      <c r="G6" s="24"/>
      <c r="H6" s="24">
        <f t="shared" si="0"/>
        <v>0</v>
      </c>
      <c r="I6" s="24">
        <f t="shared" si="1"/>
        <v>0</v>
      </c>
    </row>
    <row r="7" spans="1:9" ht="29.25" customHeight="1" x14ac:dyDescent="0.3">
      <c r="A7" s="22">
        <v>6</v>
      </c>
      <c r="B7" s="22" t="s">
        <v>38</v>
      </c>
      <c r="C7" s="22" t="s">
        <v>82</v>
      </c>
      <c r="D7" s="24">
        <v>5</v>
      </c>
      <c r="E7" s="24" t="s">
        <v>24</v>
      </c>
      <c r="F7" s="24"/>
      <c r="G7" s="24"/>
      <c r="H7" s="24">
        <f t="shared" si="0"/>
        <v>0</v>
      </c>
      <c r="I7" s="24">
        <f t="shared" si="1"/>
        <v>0</v>
      </c>
    </row>
    <row r="8" spans="1:9" ht="28.5" customHeight="1" x14ac:dyDescent="0.3">
      <c r="A8" s="22">
        <v>7</v>
      </c>
      <c r="B8" s="22" t="s">
        <v>38</v>
      </c>
      <c r="C8" s="22" t="s">
        <v>83</v>
      </c>
      <c r="D8" s="24">
        <v>5</v>
      </c>
      <c r="E8" s="24" t="s">
        <v>24</v>
      </c>
      <c r="F8" s="24"/>
      <c r="G8" s="24"/>
      <c r="H8" s="24">
        <f>F8*D8</f>
        <v>0</v>
      </c>
      <c r="I8" s="24">
        <f t="shared" si="1"/>
        <v>0</v>
      </c>
    </row>
    <row r="9" spans="1:9" ht="29.25" customHeight="1" x14ac:dyDescent="0.3">
      <c r="A9" s="22">
        <v>8</v>
      </c>
      <c r="B9" s="22" t="s">
        <v>38</v>
      </c>
      <c r="C9" s="22" t="s">
        <v>84</v>
      </c>
      <c r="D9" s="24">
        <v>2</v>
      </c>
      <c r="E9" s="24" t="s">
        <v>24</v>
      </c>
      <c r="F9" s="24"/>
      <c r="G9" s="24"/>
      <c r="H9" s="24">
        <f t="shared" si="0"/>
        <v>0</v>
      </c>
      <c r="I9" s="24">
        <f t="shared" si="1"/>
        <v>0</v>
      </c>
    </row>
    <row r="10" spans="1:9" ht="30" customHeight="1" x14ac:dyDescent="0.3">
      <c r="A10" s="22">
        <v>9</v>
      </c>
      <c r="B10" s="22" t="s">
        <v>38</v>
      </c>
      <c r="C10" s="22" t="s">
        <v>85</v>
      </c>
      <c r="D10" s="24">
        <v>1</v>
      </c>
      <c r="E10" s="24" t="s">
        <v>24</v>
      </c>
      <c r="F10" s="24"/>
      <c r="G10" s="24"/>
      <c r="H10" s="24">
        <f t="shared" si="0"/>
        <v>0</v>
      </c>
      <c r="I10" s="24">
        <f t="shared" si="1"/>
        <v>0</v>
      </c>
    </row>
    <row r="11" spans="1:9" ht="29.25" customHeight="1" x14ac:dyDescent="0.3">
      <c r="A11" s="22">
        <v>10</v>
      </c>
      <c r="B11" s="22" t="s">
        <v>38</v>
      </c>
      <c r="C11" s="22" t="s">
        <v>86</v>
      </c>
      <c r="D11" s="24">
        <v>1</v>
      </c>
      <c r="E11" s="24" t="s">
        <v>24</v>
      </c>
      <c r="F11" s="24"/>
      <c r="G11" s="24"/>
      <c r="H11" s="24">
        <f t="shared" si="0"/>
        <v>0</v>
      </c>
      <c r="I11" s="24">
        <f t="shared" si="1"/>
        <v>0</v>
      </c>
    </row>
    <row r="12" spans="1:9" ht="30" customHeight="1" x14ac:dyDescent="0.3">
      <c r="A12" s="22">
        <v>11</v>
      </c>
      <c r="B12" s="22" t="s">
        <v>38</v>
      </c>
      <c r="C12" s="22" t="s">
        <v>87</v>
      </c>
      <c r="D12" s="24">
        <v>1</v>
      </c>
      <c r="E12" s="24" t="s">
        <v>24</v>
      </c>
      <c r="F12" s="24"/>
      <c r="G12" s="24"/>
      <c r="H12" s="24">
        <f t="shared" si="0"/>
        <v>0</v>
      </c>
      <c r="I12" s="24">
        <f t="shared" si="1"/>
        <v>0</v>
      </c>
    </row>
    <row r="13" spans="1:9" x14ac:dyDescent="0.3">
      <c r="A13" s="2"/>
      <c r="B13" s="3"/>
      <c r="C13" s="3" t="s">
        <v>25</v>
      </c>
      <c r="D13" s="5"/>
      <c r="E13" s="5"/>
      <c r="F13" s="31"/>
      <c r="G13" s="31"/>
      <c r="H13" s="31">
        <f>SUM(H2:H12)</f>
        <v>0</v>
      </c>
      <c r="I13" s="31">
        <f>SUM(I2:I12)</f>
        <v>0</v>
      </c>
    </row>
    <row r="17" ht="18" customHeight="1" x14ac:dyDescent="0.3"/>
  </sheetData>
  <sortState ref="A2:I27">
    <sortCondition ref="B1"/>
  </sortState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>
      <selection activeCell="F2" sqref="F2:G3"/>
    </sheetView>
  </sheetViews>
  <sheetFormatPr defaultRowHeight="14.4" x14ac:dyDescent="0.3"/>
  <cols>
    <col min="1" max="1" width="4.33203125" bestFit="1" customWidth="1"/>
    <col min="2" max="2" width="10.109375" customWidth="1"/>
    <col min="3" max="3" width="23" customWidth="1"/>
    <col min="4" max="4" width="6.6640625" bestFit="1" customWidth="1"/>
    <col min="5" max="5" width="6.5546875" customWidth="1"/>
    <col min="6" max="6" width="6.44140625" customWidth="1"/>
    <col min="7" max="7" width="7" customWidth="1"/>
    <col min="8" max="8" width="8.6640625" customWidth="1"/>
    <col min="9" max="9" width="10" customWidth="1"/>
  </cols>
  <sheetData>
    <row r="1" spans="1:9" ht="39.6" x14ac:dyDescent="0.3">
      <c r="A1" s="2" t="s">
        <v>13</v>
      </c>
      <c r="B1" s="3" t="s">
        <v>14</v>
      </c>
      <c r="C1" s="3" t="s">
        <v>15</v>
      </c>
      <c r="D1" s="4" t="s">
        <v>16</v>
      </c>
      <c r="E1" s="3" t="s">
        <v>17</v>
      </c>
      <c r="F1" s="5" t="s">
        <v>18</v>
      </c>
      <c r="G1" s="5" t="s">
        <v>19</v>
      </c>
      <c r="H1" s="5" t="s">
        <v>20</v>
      </c>
      <c r="I1" s="5" t="s">
        <v>21</v>
      </c>
    </row>
    <row r="2" spans="1:9" ht="132" x14ac:dyDescent="0.3">
      <c r="A2" s="22">
        <v>1</v>
      </c>
      <c r="B2" s="15" t="s">
        <v>50</v>
      </c>
      <c r="C2" s="15" t="s">
        <v>51</v>
      </c>
      <c r="D2" s="30">
        <v>25</v>
      </c>
      <c r="E2" s="30" t="s">
        <v>22</v>
      </c>
      <c r="F2" s="30"/>
      <c r="G2" s="30"/>
      <c r="H2" s="30">
        <f>F2*D2</f>
        <v>0</v>
      </c>
      <c r="I2" s="30">
        <f>G2*D2</f>
        <v>0</v>
      </c>
    </row>
    <row r="3" spans="1:9" ht="158.4" x14ac:dyDescent="0.3">
      <c r="A3" s="22">
        <v>2</v>
      </c>
      <c r="B3" s="15" t="s">
        <v>34</v>
      </c>
      <c r="C3" s="15" t="s">
        <v>44</v>
      </c>
      <c r="D3" s="30">
        <v>25</v>
      </c>
      <c r="E3" s="30" t="s">
        <v>22</v>
      </c>
      <c r="F3" s="30"/>
      <c r="G3" s="30"/>
      <c r="H3" s="30">
        <f>F3*D3</f>
        <v>0</v>
      </c>
      <c r="I3" s="30">
        <f>G3*D3</f>
        <v>0</v>
      </c>
    </row>
    <row r="4" spans="1:9" x14ac:dyDescent="0.3">
      <c r="A4" s="2"/>
      <c r="B4" s="3"/>
      <c r="C4" s="3" t="s">
        <v>25</v>
      </c>
      <c r="D4" s="5"/>
      <c r="E4" s="5"/>
      <c r="F4" s="31"/>
      <c r="G4" s="31"/>
      <c r="H4" s="31">
        <f>SUM(H2:H3)</f>
        <v>0</v>
      </c>
      <c r="I4" s="31">
        <f>SUM(I2:I3)</f>
        <v>0</v>
      </c>
    </row>
  </sheetData>
  <sortState ref="A2:I4">
    <sortCondition ref="B1"/>
  </sortState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zoomScale="99" zoomScaleNormal="99" workbookViewId="0">
      <selection activeCell="F2" sqref="F2:G13"/>
    </sheetView>
  </sheetViews>
  <sheetFormatPr defaultRowHeight="14.4" x14ac:dyDescent="0.3"/>
  <cols>
    <col min="1" max="1" width="4.33203125" bestFit="1" customWidth="1"/>
    <col min="2" max="2" width="10.109375" customWidth="1"/>
    <col min="3" max="3" width="23" customWidth="1"/>
    <col min="4" max="4" width="6.5546875" customWidth="1"/>
    <col min="5" max="5" width="6.44140625" customWidth="1"/>
    <col min="6" max="6" width="7" customWidth="1"/>
    <col min="7" max="7" width="8.33203125" customWidth="1"/>
    <col min="8" max="9" width="11.33203125" bestFit="1" customWidth="1"/>
    <col min="12" max="12" width="37.88671875" style="12" customWidth="1"/>
  </cols>
  <sheetData>
    <row r="1" spans="1:12" ht="39.6" x14ac:dyDescent="0.3">
      <c r="A1" s="2" t="s">
        <v>13</v>
      </c>
      <c r="B1" s="3" t="s">
        <v>14</v>
      </c>
      <c r="C1" s="3" t="s">
        <v>15</v>
      </c>
      <c r="D1" s="4" t="s">
        <v>16</v>
      </c>
      <c r="E1" s="3" t="s">
        <v>17</v>
      </c>
      <c r="F1" s="5" t="s">
        <v>18</v>
      </c>
      <c r="G1" s="5" t="s">
        <v>19</v>
      </c>
      <c r="H1" s="5" t="s">
        <v>20</v>
      </c>
      <c r="I1" s="5" t="s">
        <v>21</v>
      </c>
    </row>
    <row r="2" spans="1:12" ht="171.6" x14ac:dyDescent="0.3">
      <c r="A2" s="17">
        <v>1</v>
      </c>
      <c r="B2" s="28" t="s">
        <v>76</v>
      </c>
      <c r="C2" s="26" t="s">
        <v>114</v>
      </c>
      <c r="D2" s="27">
        <v>850</v>
      </c>
      <c r="E2" s="27" t="s">
        <v>22</v>
      </c>
      <c r="F2" s="27"/>
      <c r="G2" s="27"/>
      <c r="H2" s="27">
        <f>F2*D2</f>
        <v>0</v>
      </c>
      <c r="I2" s="27">
        <f>G2*D2</f>
        <v>0</v>
      </c>
    </row>
    <row r="3" spans="1:12" ht="105.6" x14ac:dyDescent="0.3">
      <c r="A3" s="17">
        <v>3</v>
      </c>
      <c r="B3" s="28" t="s">
        <v>54</v>
      </c>
      <c r="C3" s="26" t="s">
        <v>55</v>
      </c>
      <c r="D3" s="27">
        <v>850</v>
      </c>
      <c r="E3" s="27" t="s">
        <v>22</v>
      </c>
      <c r="F3" s="27"/>
      <c r="G3" s="27"/>
      <c r="H3" s="27">
        <f t="shared" ref="H3:H13" si="0">F3*D3</f>
        <v>0</v>
      </c>
      <c r="I3" s="27">
        <f t="shared" ref="I3:I13" si="1">G3*D3</f>
        <v>0</v>
      </c>
    </row>
    <row r="4" spans="1:12" ht="224.4" x14ac:dyDescent="0.3">
      <c r="A4" s="17">
        <v>4</v>
      </c>
      <c r="B4" s="9" t="s">
        <v>74</v>
      </c>
      <c r="C4" s="8" t="s">
        <v>75</v>
      </c>
      <c r="D4" s="27">
        <v>67</v>
      </c>
      <c r="E4" s="21" t="s">
        <v>22</v>
      </c>
      <c r="F4" s="21"/>
      <c r="G4" s="21"/>
      <c r="H4" s="27">
        <f t="shared" si="0"/>
        <v>0</v>
      </c>
      <c r="I4" s="27">
        <f t="shared" si="1"/>
        <v>0</v>
      </c>
    </row>
    <row r="5" spans="1:12" ht="237.6" x14ac:dyDescent="0.3">
      <c r="A5" s="17">
        <v>6</v>
      </c>
      <c r="B5" s="9" t="s">
        <v>105</v>
      </c>
      <c r="C5" s="8" t="s">
        <v>106</v>
      </c>
      <c r="D5" s="27">
        <v>328</v>
      </c>
      <c r="E5" s="21" t="s">
        <v>22</v>
      </c>
      <c r="F5" s="21"/>
      <c r="G5" s="21"/>
      <c r="H5" s="27">
        <f t="shared" si="0"/>
        <v>0</v>
      </c>
      <c r="I5" s="27">
        <f t="shared" si="1"/>
        <v>0</v>
      </c>
    </row>
    <row r="6" spans="1:12" ht="237.6" x14ac:dyDescent="0.3">
      <c r="A6" s="17">
        <v>5</v>
      </c>
      <c r="B6" s="9" t="s">
        <v>70</v>
      </c>
      <c r="C6" s="8" t="s">
        <v>104</v>
      </c>
      <c r="D6" s="27">
        <v>45</v>
      </c>
      <c r="E6" s="21" t="s">
        <v>22</v>
      </c>
      <c r="F6" s="21"/>
      <c r="G6" s="21"/>
      <c r="H6" s="27">
        <f t="shared" si="0"/>
        <v>0</v>
      </c>
      <c r="I6" s="27">
        <f t="shared" si="1"/>
        <v>0</v>
      </c>
    </row>
    <row r="7" spans="1:12" ht="232.2" customHeight="1" x14ac:dyDescent="0.3">
      <c r="A7" s="17">
        <v>6</v>
      </c>
      <c r="B7" s="16" t="s">
        <v>107</v>
      </c>
      <c r="C7" s="16" t="s">
        <v>108</v>
      </c>
      <c r="D7" s="27">
        <v>405</v>
      </c>
      <c r="E7" s="21" t="s">
        <v>22</v>
      </c>
      <c r="F7" s="21"/>
      <c r="G7" s="21"/>
      <c r="H7" s="27">
        <f t="shared" si="0"/>
        <v>0</v>
      </c>
      <c r="I7" s="27">
        <f t="shared" si="1"/>
        <v>0</v>
      </c>
    </row>
    <row r="8" spans="1:12" ht="228" customHeight="1" x14ac:dyDescent="0.3">
      <c r="A8" s="17">
        <v>6</v>
      </c>
      <c r="B8" s="16" t="s">
        <v>70</v>
      </c>
      <c r="C8" s="16" t="s">
        <v>109</v>
      </c>
      <c r="D8" s="19">
        <v>41</v>
      </c>
      <c r="E8" s="19" t="s">
        <v>22</v>
      </c>
      <c r="F8" s="35"/>
      <c r="G8" s="35"/>
      <c r="H8" s="27">
        <f t="shared" si="0"/>
        <v>0</v>
      </c>
      <c r="I8" s="27">
        <f t="shared" si="1"/>
        <v>0</v>
      </c>
    </row>
    <row r="9" spans="1:12" ht="224.4" x14ac:dyDescent="0.3">
      <c r="A9" s="17">
        <v>7</v>
      </c>
      <c r="B9" s="16" t="s">
        <v>110</v>
      </c>
      <c r="C9" s="16" t="s">
        <v>113</v>
      </c>
      <c r="D9" s="19">
        <v>233</v>
      </c>
      <c r="E9" s="19" t="s">
        <v>22</v>
      </c>
      <c r="F9" s="35"/>
      <c r="G9" s="35"/>
      <c r="H9" s="27">
        <f t="shared" si="0"/>
        <v>0</v>
      </c>
      <c r="I9" s="27">
        <f t="shared" si="1"/>
        <v>0</v>
      </c>
    </row>
    <row r="10" spans="1:12" ht="237.6" x14ac:dyDescent="0.3">
      <c r="A10" s="17">
        <v>8</v>
      </c>
      <c r="B10" s="16" t="s">
        <v>71</v>
      </c>
      <c r="C10" s="16" t="s">
        <v>72</v>
      </c>
      <c r="D10" s="19">
        <v>23</v>
      </c>
      <c r="E10" s="19" t="s">
        <v>22</v>
      </c>
      <c r="F10" s="35"/>
      <c r="G10" s="35"/>
      <c r="H10" s="27">
        <f t="shared" ref="H10:H11" si="2">F10*D10</f>
        <v>0</v>
      </c>
      <c r="I10" s="27">
        <f t="shared" ref="I10:I11" si="3">G10*D10</f>
        <v>0</v>
      </c>
    </row>
    <row r="11" spans="1:12" ht="237.6" x14ac:dyDescent="0.3">
      <c r="A11" s="17">
        <v>9</v>
      </c>
      <c r="B11" s="16" t="s">
        <v>53</v>
      </c>
      <c r="C11" s="16" t="s">
        <v>73</v>
      </c>
      <c r="D11" s="19">
        <v>23</v>
      </c>
      <c r="E11" s="19" t="s">
        <v>22</v>
      </c>
      <c r="F11" s="35"/>
      <c r="G11" s="35"/>
      <c r="H11" s="27">
        <f t="shared" si="2"/>
        <v>0</v>
      </c>
      <c r="I11" s="27">
        <f t="shared" si="3"/>
        <v>0</v>
      </c>
    </row>
    <row r="12" spans="1:12" ht="158.4" x14ac:dyDescent="0.3">
      <c r="A12" s="17">
        <v>10</v>
      </c>
      <c r="B12" s="16" t="s">
        <v>111</v>
      </c>
      <c r="C12" s="16" t="s">
        <v>112</v>
      </c>
      <c r="D12" s="19">
        <v>88</v>
      </c>
      <c r="E12" s="19" t="s">
        <v>22</v>
      </c>
      <c r="F12" s="35"/>
      <c r="G12" s="35"/>
      <c r="H12" s="27">
        <f t="shared" ref="H12" si="4">F12*D12</f>
        <v>0</v>
      </c>
      <c r="I12" s="27">
        <f t="shared" ref="I12" si="5">G12*D12</f>
        <v>0</v>
      </c>
    </row>
    <row r="13" spans="1:12" ht="145.19999999999999" x14ac:dyDescent="0.3">
      <c r="A13" s="17">
        <v>11</v>
      </c>
      <c r="B13" s="9" t="s">
        <v>23</v>
      </c>
      <c r="C13" s="8" t="s">
        <v>43</v>
      </c>
      <c r="D13" s="27">
        <v>5375</v>
      </c>
      <c r="E13" s="21" t="s">
        <v>24</v>
      </c>
      <c r="F13" s="21"/>
      <c r="G13" s="21"/>
      <c r="H13" s="27">
        <f t="shared" si="0"/>
        <v>0</v>
      </c>
      <c r="I13" s="27">
        <f t="shared" si="1"/>
        <v>0</v>
      </c>
    </row>
    <row r="14" spans="1:12" x14ac:dyDescent="0.3">
      <c r="A14" s="2"/>
      <c r="B14" s="3"/>
      <c r="C14" s="3" t="s">
        <v>25</v>
      </c>
      <c r="D14" s="5"/>
      <c r="E14" s="5"/>
      <c r="F14" s="31"/>
      <c r="G14" s="31"/>
      <c r="H14" s="31">
        <f>SUM(H2:H13)</f>
        <v>0</v>
      </c>
      <c r="I14" s="31">
        <f>SUM(I2:I13)</f>
        <v>0</v>
      </c>
      <c r="L14" s="41"/>
    </row>
  </sheetData>
  <sortState ref="A2:I11">
    <sortCondition ref="B7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10</vt:i4>
      </vt:variant>
    </vt:vector>
  </HeadingPairs>
  <TitlesOfParts>
    <vt:vector size="10" baseType="lpstr">
      <vt:lpstr>Záradék</vt:lpstr>
      <vt:lpstr>Összesítő</vt:lpstr>
      <vt:lpstr> Állványozás</vt:lpstr>
      <vt:lpstr> Irtás, föld- és szikalmunka</vt:lpstr>
      <vt:lpstr> Helyszíni beton és vasbeton </vt:lpstr>
      <vt:lpstr> Vakolás-rabicolás</vt:lpstr>
      <vt:lpstr> Bádogozás</vt:lpstr>
      <vt:lpstr> Asztalosszerkezetek</vt:lpstr>
      <vt:lpstr> Felületképzés</vt:lpstr>
      <vt:lpstr> Szigetelés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2018-03-02T10:47:11Z</dcterms:modified>
</cp:coreProperties>
</file>